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27E2D42-4CBB-4FA1-924F-BD5378024749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0" i="6" l="1"/>
  <c r="O81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<sst xmlns="http://schemas.openxmlformats.org/spreadsheetml/2006/main" count="1008" uniqueCount="257">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</sst>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0" totalsRowCount="1" headerRowDxfId="47" dataDxfId="46" totalsRowDxfId="45">
  <autoFilter ref="A1:O809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0"/>
  <sheetViews>
    <sheetView rightToLeft="1" zoomScale="59" zoomScaleNormal="59" workbookViewId="0">
      <pane ySplit="1" topLeftCell="A723" activePane="bottomLeft" state="frozen"/>
      <selection pane="bottomLeft" activeCell="AB730" sqref="AB73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2"/>
  <sheetViews>
    <sheetView rightToLeft="1" workbookViewId="0">
      <pane ySplit="1" topLeftCell="A166" activePane="bottomLeft" state="frozen"/>
      <selection activeCell="AA578" sqref="AA578"/>
      <selection pane="bottomLeft" activeCell="I172" sqref="I17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0"/>
  <sheetViews>
    <sheetView rightToLeft="1" tabSelected="1" zoomScale="140" zoomScaleNormal="140" workbookViewId="0">
      <pane ySplit="1" topLeftCell="A802" activePane="bottomLeft" state="frozen"/>
      <selection activeCell="G40" sqref="G40"/>
      <selection pane="bottomLeft" activeCell="K809" sqref="K80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 ht="14.55" customHeight="1">
      <c r="A810" s="33" t="s">
        <v>81</v>
      </c>
      <c r="H810" s="27"/>
      <c r="J810" s="35">
        <f>SUBTOTAL(109,Table2[ورود و خروج سهام])</f>
        <v>-198028</v>
      </c>
      <c r="O810" s="27">
        <f>SUBTOTAL(109,Table2[سال اخیر])</f>
        <v>-123785</v>
      </c>
    </row>
  </sheetData>
  <phoneticPr fontId="1" type="noConversion"/>
  <conditionalFormatting sqref="C223:C809">
    <cfRule type="cellIs" dxfId="30" priority="2" operator="greaterThan">
      <formula>0</formula>
    </cfRule>
  </conditionalFormatting>
  <conditionalFormatting sqref="D223:D809">
    <cfRule type="cellIs" dxfId="29" priority="1" operator="greaterThan">
      <formula>0</formula>
    </cfRule>
  </conditionalFormatting>
  <conditionalFormatting sqref="E223:E809">
    <cfRule type="cellIs" dxfId="28" priority="8" operator="greaterThan">
      <formula>0</formula>
    </cfRule>
  </conditionalFormatting>
  <conditionalFormatting sqref="F223:F809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811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80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81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2024-02-06T11:10:43Z</dcterms:modified>
</cp:coreProperties>
</file>